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BSTARÁVANIE\2025_SLUŽBY\250290_Servis_strojné odvod_kalov\PODKLADY\"/>
    </mc:Choice>
  </mc:AlternateContent>
  <bookViews>
    <workbookView xWindow="0" yWindow="0" windowWidth="27255" windowHeight="10545"/>
  </bookViews>
  <sheets>
    <sheet name="Hárok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7" i="1" l="1"/>
  <c r="F56" i="1"/>
  <c r="F55" i="1"/>
  <c r="F54" i="1"/>
  <c r="F53" i="1"/>
  <c r="F52" i="1"/>
  <c r="F51" i="1"/>
  <c r="F50" i="1"/>
  <c r="F49" i="1"/>
  <c r="F48" i="1"/>
  <c r="F47" i="1"/>
  <c r="F46" i="1"/>
  <c r="C68" i="1" l="1"/>
  <c r="G6" i="1"/>
  <c r="G7" i="1"/>
  <c r="G8" i="1"/>
  <c r="G9" i="1"/>
  <c r="G10" i="1"/>
  <c r="G11" i="1"/>
  <c r="G12" i="1"/>
  <c r="G13" i="1"/>
  <c r="G14" i="1"/>
  <c r="G15" i="1"/>
  <c r="G5" i="1"/>
  <c r="C64" i="1" l="1"/>
  <c r="F41" i="1"/>
  <c r="C67" i="1" s="1"/>
  <c r="F36" i="1"/>
  <c r="C66" i="1" s="1"/>
  <c r="F21" i="1"/>
  <c r="F22" i="1"/>
  <c r="F23" i="1"/>
  <c r="F24" i="1"/>
  <c r="F25" i="1"/>
  <c r="F26" i="1"/>
  <c r="F27" i="1"/>
  <c r="F28" i="1"/>
  <c r="F29" i="1"/>
  <c r="F30" i="1"/>
  <c r="F31" i="1"/>
  <c r="F32" i="1"/>
  <c r="F20" i="1"/>
  <c r="C65" i="1" l="1"/>
  <c r="C70" i="1" l="1"/>
  <c r="C71" i="1"/>
</calcChain>
</file>

<file path=xl/sharedStrings.xml><?xml version="1.0" encoding="utf-8"?>
<sst xmlns="http://schemas.openxmlformats.org/spreadsheetml/2006/main" count="163" uniqueCount="88">
  <si>
    <t xml:space="preserve">Zahusťovacie zariadenie Aldrum Maxi </t>
  </si>
  <si>
    <t>ČOV Hamuliakovo</t>
  </si>
  <si>
    <t>ČOV Senec</t>
  </si>
  <si>
    <t>Odvodňovacie zariadenie Aldec 45</t>
  </si>
  <si>
    <t xml:space="preserve">ČOV Senica </t>
  </si>
  <si>
    <t>Zahusťovacie zariadenie Aldec 45</t>
  </si>
  <si>
    <t xml:space="preserve">ČOV Holíč </t>
  </si>
  <si>
    <t xml:space="preserve">ČOV Malacky </t>
  </si>
  <si>
    <t>ČOV Myjava</t>
  </si>
  <si>
    <t>ČOV Petržalka</t>
  </si>
  <si>
    <t>Zahusťovacie zariadenie Aldec G2-95</t>
  </si>
  <si>
    <t>Odvodňovacie zariadenie Aldec G2-40</t>
  </si>
  <si>
    <t xml:space="preserve">ČOV Modra </t>
  </si>
  <si>
    <t xml:space="preserve">Miesto servisu- ČOV </t>
  </si>
  <si>
    <t>V ......................., dňa .......................</t>
  </si>
  <si>
    <t xml:space="preserve"> .......................................................................</t>
  </si>
  <si>
    <t>podpis zástupcu uchádzača oprávneného</t>
  </si>
  <si>
    <t xml:space="preserve">              vystupovať za uchádzača   </t>
  </si>
  <si>
    <t xml:space="preserve">         meno, priezvisko, titul, funkcia,</t>
  </si>
  <si>
    <t>Výmena dosky PLC</t>
  </si>
  <si>
    <t>Pretesnenie prevodovky</t>
  </si>
  <si>
    <t>Oprava kuželovej sekcie bubna bez návaru</t>
  </si>
  <si>
    <t>Oprava kuželovej sekcie bubna s nutnosťou návaru</t>
  </si>
  <si>
    <t>Výmena PLC dosky</t>
  </si>
  <si>
    <t>Oprava kužeľovej sekcie bubna bez návaru</t>
  </si>
  <si>
    <t>Vykonávaná činnosť</t>
  </si>
  <si>
    <t>oprava</t>
  </si>
  <si>
    <r>
      <t>Major Service definovaný výrobcom zariadenia</t>
    </r>
    <r>
      <rPr>
        <vertAlign val="superscript"/>
        <sz val="8"/>
        <color theme="1"/>
        <rFont val="Calibri"/>
        <family val="2"/>
        <charset val="238"/>
        <scheme val="minor"/>
      </rPr>
      <t>1</t>
    </r>
  </si>
  <si>
    <t>Názov položky</t>
  </si>
  <si>
    <t>Typ výkonu</t>
  </si>
  <si>
    <t>doprava</t>
  </si>
  <si>
    <t>MJ</t>
  </si>
  <si>
    <t xml:space="preserve">MJ </t>
  </si>
  <si>
    <t xml:space="preserve">Cena  Major servisu v EUR bez DPH/ MJ  </t>
  </si>
  <si>
    <r>
      <t>Cena za opravu v EUR bez DPH</t>
    </r>
    <r>
      <rPr>
        <b/>
        <vertAlign val="superscript"/>
        <sz val="8"/>
        <color theme="1"/>
        <rFont val="Calibri"/>
        <family val="2"/>
        <charset val="238"/>
        <scheme val="minor"/>
      </rPr>
      <t>2</t>
    </r>
  </si>
  <si>
    <t>ks</t>
  </si>
  <si>
    <t>Zariadenie</t>
  </si>
  <si>
    <t>Druh opravy</t>
  </si>
  <si>
    <t>2 - cena za vykonanú opravu vrátane náhradných dielov ( bez dopravy)</t>
  </si>
  <si>
    <t xml:space="preserve">Cena  spolu v EUR bez DPH  </t>
  </si>
  <si>
    <t>Cena/MJ   v EUR bez DPH</t>
  </si>
  <si>
    <t>Cena spolu v EUR bez DPH</t>
  </si>
  <si>
    <t>hod</t>
  </si>
  <si>
    <t>km</t>
  </si>
  <si>
    <t>cena dopravy za kilometer</t>
  </si>
  <si>
    <r>
      <t>cena práce za  opravu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</si>
  <si>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Opcia na náhradné diely</t>
  </si>
  <si>
    <t xml:space="preserve"> Obstarávateľom stanovené,  neupravuje sa!</t>
  </si>
  <si>
    <t>CENA CELKOM</t>
  </si>
  <si>
    <t>Cena  položky celkom
v EUR bez DPH</t>
  </si>
  <si>
    <t>Cena dopravy celkom</t>
  </si>
  <si>
    <t xml:space="preserve">Položka kritéria </t>
  </si>
  <si>
    <t>VYPLNÍ UCHÁDZAČ</t>
  </si>
  <si>
    <t>Cena vybraných opráv celkom</t>
  </si>
  <si>
    <t>Typ servisovaného zariadenia</t>
  </si>
  <si>
    <t>Cena   práce  opráv  celkom</t>
  </si>
  <si>
    <r>
      <t xml:space="preserve">1 - odstavenie a rozobratie zariadenia, očistenie dielcov, dodanie a výmena všetkých ložísk rotačnej zostavy, hriadeľových tesnení a olejov prevodovky, kontrola tlmiacich prvkov a kontrola spojovacích prvkov, dodanie a výmena hlavného ložiska závitovkového dopravníka, výmena prevodového oleja ISO VG320 a doplnenie/výmena mazacieho tuku SKF LGHP2, dodanie a výmena klinových remeňov, spätná montáž a kontrola chodu,                                     </t>
    </r>
    <r>
      <rPr>
        <sz val="8"/>
        <color rgb="FFFF0000"/>
        <rFont val="Calibri"/>
        <family val="2"/>
        <charset val="238"/>
        <scheme val="minor"/>
      </rPr>
      <t xml:space="preserve"> CENA  VRÁTANE DOPRAVY</t>
    </r>
  </si>
  <si>
    <t xml:space="preserve">a) Pravidelný (profylaktický)  servis  </t>
  </si>
  <si>
    <t xml:space="preserve">b) Vybrané druhy opráv </t>
  </si>
  <si>
    <t>d) Doprava</t>
  </si>
  <si>
    <t xml:space="preserve">Cena pravidelného ( profylaktického) servisu celkom  </t>
  </si>
  <si>
    <t>a)</t>
  </si>
  <si>
    <t>b)</t>
  </si>
  <si>
    <t>c)</t>
  </si>
  <si>
    <t>d)</t>
  </si>
  <si>
    <t>Predpokladaný počet MJ</t>
  </si>
  <si>
    <t>intermediate service kit</t>
  </si>
  <si>
    <t>prevodovka</t>
  </si>
  <si>
    <t>motor</t>
  </si>
  <si>
    <t>e) Cena vybraných náhradných  dielov</t>
  </si>
  <si>
    <t xml:space="preserve">Položka </t>
  </si>
  <si>
    <r>
      <t>Cena  dielu v EUR bez DPH</t>
    </r>
    <r>
      <rPr>
        <b/>
        <vertAlign val="superscript"/>
        <sz val="8"/>
        <color theme="1"/>
        <rFont val="Calibri"/>
        <family val="2"/>
        <charset val="238"/>
        <scheme val="minor"/>
      </rPr>
      <t>2</t>
    </r>
  </si>
  <si>
    <t>Aldec G2 - 40</t>
  </si>
  <si>
    <t>Aldrum Maxi</t>
  </si>
  <si>
    <t>Aldec 45</t>
  </si>
  <si>
    <t>Aldec G2 - 95</t>
  </si>
  <si>
    <t>e)</t>
  </si>
  <si>
    <t>Cena vybraných dielov spolu</t>
  </si>
  <si>
    <t>KRITÉRIUM</t>
  </si>
  <si>
    <t xml:space="preserve">      KRITÉRIUM NAJNIŽŠIA CENA PONUKY CELKOM v EUR bez DPH                         v členení položiek č.:</t>
  </si>
  <si>
    <t>MAXIMÁLNA CENA ZMLUVY</t>
  </si>
  <si>
    <t>c) Opravy</t>
  </si>
  <si>
    <t>CENA  PONUKY  CELKOM ( a +b + c + d + e )</t>
  </si>
  <si>
    <t>MAXIMÁLNA CENA ZMLUVY je finančným limitom zmluvy</t>
  </si>
  <si>
    <t>CENA  PREDMETU ZÁKAZKY CELKOM  v EUR bez DPH                   ( a +b + c + d + opcia)</t>
  </si>
  <si>
    <t xml:space="preserve">  CENOVÁ KALKULÁCIA </t>
  </si>
  <si>
    <t xml:space="preserve">KRITÉRIUM slúži  len na porovnanie ceny ponúk </t>
  </si>
  <si>
    <t>3 -   cena práce za hodinu výkonu bez ohľadu na počet servisných technikov  zahŕňa všetky úkony a náklady (okrem ceny náhradných dielov a dopravy)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</si>
</sst>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8"/>
      <color rgb="FFFF000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/>
    <xf numFmtId="165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2" fontId="1" fillId="6" borderId="4" xfId="0" applyNumberFormat="1" applyFont="1" applyFill="1" applyBorder="1" applyAlignment="1">
      <alignment vertical="center" wrapText="1"/>
    </xf>
    <xf numFmtId="2" fontId="1" fillId="6" borderId="13" xfId="0" applyNumberFormat="1" applyFont="1" applyFill="1" applyBorder="1" applyAlignment="1">
      <alignment vertical="center" wrapText="1"/>
    </xf>
    <xf numFmtId="49" fontId="1" fillId="6" borderId="4" xfId="0" applyNumberFormat="1" applyFont="1" applyFill="1" applyBorder="1" applyAlignment="1">
      <alignment vertical="center" wrapText="1"/>
    </xf>
    <xf numFmtId="49" fontId="2" fillId="6" borderId="4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8" fillId="0" borderId="0" xfId="0" applyFont="1"/>
    <xf numFmtId="0" fontId="1" fillId="3" borderId="0" xfId="0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/>
    <xf numFmtId="164" fontId="1" fillId="0" borderId="0" xfId="0" applyNumberFormat="1" applyFont="1" applyBorder="1"/>
    <xf numFmtId="0" fontId="11" fillId="0" borderId="0" xfId="0" applyFont="1" applyBorder="1" applyAlignment="1">
      <alignment horizontal="left" vertical="top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5" borderId="0" xfId="0" applyFont="1" applyFill="1"/>
    <xf numFmtId="0" fontId="11" fillId="0" borderId="0" xfId="0" applyFont="1" applyBorder="1" applyAlignment="1">
      <alignment wrapText="1"/>
    </xf>
    <xf numFmtId="49" fontId="11" fillId="0" borderId="0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0" fontId="11" fillId="3" borderId="17" xfId="0" applyFont="1" applyFill="1" applyBorder="1" applyAlignment="1">
      <alignment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1" fontId="1" fillId="0" borderId="17" xfId="0" applyNumberFormat="1" applyFont="1" applyBorder="1"/>
    <xf numFmtId="164" fontId="1" fillId="0" borderId="17" xfId="0" applyNumberFormat="1" applyFont="1" applyBorder="1"/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vertical="center" wrapText="1"/>
    </xf>
    <xf numFmtId="164" fontId="2" fillId="6" borderId="1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165" fontId="1" fillId="0" borderId="24" xfId="0" applyNumberFormat="1" applyFont="1" applyBorder="1" applyAlignment="1">
      <alignment vertical="center" wrapText="1"/>
    </xf>
    <xf numFmtId="49" fontId="1" fillId="0" borderId="28" xfId="0" applyNumberFormat="1" applyFont="1" applyBorder="1" applyAlignment="1">
      <alignment vertical="center" wrapText="1"/>
    </xf>
    <xf numFmtId="49" fontId="1" fillId="6" borderId="29" xfId="0" applyNumberFormat="1" applyFont="1" applyFill="1" applyBorder="1" applyAlignment="1">
      <alignment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1" fontId="1" fillId="0" borderId="30" xfId="0" applyNumberFormat="1" applyFont="1" applyBorder="1" applyAlignment="1">
      <alignment vertical="center" wrapText="1"/>
    </xf>
    <xf numFmtId="165" fontId="1" fillId="0" borderId="31" xfId="0" applyNumberFormat="1" applyFont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left" vertical="center"/>
    </xf>
    <xf numFmtId="0" fontId="9" fillId="7" borderId="12" xfId="0" applyFont="1" applyFill="1" applyBorder="1" applyAlignment="1">
      <alignment horizontal="left" vertical="center"/>
    </xf>
    <xf numFmtId="4" fontId="9" fillId="7" borderId="16" xfId="0" applyNumberFormat="1" applyFont="1" applyFill="1" applyBorder="1" applyAlignment="1">
      <alignment horizontal="center"/>
    </xf>
    <xf numFmtId="0" fontId="13" fillId="0" borderId="11" xfId="0" applyFont="1" applyBorder="1" applyAlignment="1">
      <alignment horizontal="left" vertical="center"/>
    </xf>
    <xf numFmtId="4" fontId="13" fillId="5" borderId="3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9" fillId="0" borderId="0" xfId="0" applyFont="1" applyFill="1" applyBorder="1" applyAlignment="1">
      <alignment horizontal="left" vertical="center"/>
    </xf>
    <xf numFmtId="4" fontId="9" fillId="0" borderId="0" xfId="0" applyNumberFormat="1" applyFont="1" applyFill="1" applyBorder="1" applyAlignment="1">
      <alignment horizontal="center"/>
    </xf>
    <xf numFmtId="0" fontId="9" fillId="7" borderId="12" xfId="0" applyFont="1" applyFill="1" applyBorder="1" applyAlignment="1">
      <alignment horizontal="left" vertical="center" wrapText="1"/>
    </xf>
    <xf numFmtId="4" fontId="9" fillId="7" borderId="16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4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topLeftCell="A43" zoomScaleNormal="100" workbookViewId="0">
      <selection activeCell="C68" sqref="C68"/>
    </sheetView>
  </sheetViews>
  <sheetFormatPr defaultColWidth="9.140625" defaultRowHeight="11.25" x14ac:dyDescent="0.2"/>
  <cols>
    <col min="1" max="1" width="30" style="1" customWidth="1"/>
    <col min="2" max="2" width="47.28515625" style="1" customWidth="1"/>
    <col min="3" max="3" width="16.7109375" style="1" customWidth="1"/>
    <col min="4" max="4" width="8.85546875" style="1" customWidth="1"/>
    <col min="5" max="5" width="7.5703125" style="1" customWidth="1"/>
    <col min="6" max="6" width="13" style="1" customWidth="1"/>
    <col min="7" max="7" width="14.7109375" style="1" customWidth="1"/>
    <col min="8" max="8" width="12.42578125" style="1" customWidth="1"/>
    <col min="9" max="16384" width="9.140625" style="1"/>
  </cols>
  <sheetData>
    <row r="1" spans="1:10" ht="24" customHeight="1" x14ac:dyDescent="0.25">
      <c r="A1" s="7"/>
      <c r="B1" s="114" t="s">
        <v>85</v>
      </c>
    </row>
    <row r="2" spans="1:10" x14ac:dyDescent="0.2">
      <c r="B2" s="3"/>
      <c r="C2" s="3"/>
      <c r="D2" s="3"/>
      <c r="E2" s="3"/>
      <c r="F2" s="3"/>
      <c r="G2" s="3"/>
      <c r="H2" s="2"/>
      <c r="I2" s="2"/>
      <c r="J2" s="2"/>
    </row>
    <row r="3" spans="1:10" ht="12.75" x14ac:dyDescent="0.2">
      <c r="A3" s="56" t="s">
        <v>57</v>
      </c>
      <c r="B3" s="3"/>
      <c r="C3" s="3"/>
      <c r="D3" s="3"/>
      <c r="E3" s="3"/>
      <c r="F3" s="3"/>
      <c r="G3" s="3"/>
      <c r="H3" s="2"/>
      <c r="I3" s="2"/>
      <c r="J3" s="2"/>
    </row>
    <row r="4" spans="1:10" ht="33" customHeight="1" x14ac:dyDescent="0.2">
      <c r="A4" s="8" t="s">
        <v>13</v>
      </c>
      <c r="B4" s="4" t="s">
        <v>54</v>
      </c>
      <c r="C4" s="5" t="s">
        <v>25</v>
      </c>
      <c r="D4" s="5" t="s">
        <v>32</v>
      </c>
      <c r="E4" s="5" t="s">
        <v>65</v>
      </c>
      <c r="F4" s="5" t="s">
        <v>33</v>
      </c>
      <c r="G4" s="5" t="s">
        <v>39</v>
      </c>
      <c r="H4" s="2"/>
      <c r="I4" s="2"/>
      <c r="J4" s="2"/>
    </row>
    <row r="5" spans="1:10" ht="14.1" customHeight="1" x14ac:dyDescent="0.2">
      <c r="A5" s="110" t="s">
        <v>1</v>
      </c>
      <c r="B5" s="9" t="s">
        <v>11</v>
      </c>
      <c r="C5" s="109" t="s">
        <v>27</v>
      </c>
      <c r="D5" s="28" t="s">
        <v>35</v>
      </c>
      <c r="E5" s="32">
        <v>1</v>
      </c>
      <c r="F5" s="41"/>
      <c r="G5" s="69">
        <f>F5*E5</f>
        <v>0</v>
      </c>
      <c r="H5" s="2"/>
      <c r="I5" s="12"/>
      <c r="J5" s="2"/>
    </row>
    <row r="6" spans="1:10" ht="14.1" customHeight="1" x14ac:dyDescent="0.2">
      <c r="A6" s="111"/>
      <c r="B6" s="9" t="s">
        <v>0</v>
      </c>
      <c r="C6" s="109"/>
      <c r="D6" s="28" t="s">
        <v>35</v>
      </c>
      <c r="E6" s="32">
        <v>1</v>
      </c>
      <c r="F6" s="41"/>
      <c r="G6" s="69">
        <f t="shared" ref="G6:G15" si="0">F6*E6</f>
        <v>0</v>
      </c>
      <c r="H6" s="2"/>
      <c r="I6" s="2"/>
      <c r="J6" s="2"/>
    </row>
    <row r="7" spans="1:10" ht="14.1" customHeight="1" x14ac:dyDescent="0.2">
      <c r="A7" s="13" t="s">
        <v>2</v>
      </c>
      <c r="B7" s="10" t="s">
        <v>3</v>
      </c>
      <c r="C7" s="109"/>
      <c r="D7" s="28" t="s">
        <v>35</v>
      </c>
      <c r="E7" s="32">
        <v>1</v>
      </c>
      <c r="F7" s="41"/>
      <c r="G7" s="69">
        <f t="shared" si="0"/>
        <v>0</v>
      </c>
      <c r="H7" s="2"/>
      <c r="I7" s="2"/>
      <c r="J7" s="2"/>
    </row>
    <row r="8" spans="1:10" ht="14.1" customHeight="1" x14ac:dyDescent="0.2">
      <c r="A8" s="6" t="s">
        <v>4</v>
      </c>
      <c r="B8" s="10" t="s">
        <v>5</v>
      </c>
      <c r="C8" s="109"/>
      <c r="D8" s="28" t="s">
        <v>35</v>
      </c>
      <c r="E8" s="32">
        <v>1</v>
      </c>
      <c r="F8" s="41"/>
      <c r="G8" s="69">
        <f t="shared" si="0"/>
        <v>0</v>
      </c>
      <c r="H8" s="2"/>
      <c r="I8" s="2"/>
      <c r="J8" s="2"/>
    </row>
    <row r="9" spans="1:10" ht="14.1" customHeight="1" x14ac:dyDescent="0.2">
      <c r="A9" s="112" t="s">
        <v>6</v>
      </c>
      <c r="B9" s="10" t="s">
        <v>3</v>
      </c>
      <c r="C9" s="109"/>
      <c r="D9" s="28" t="s">
        <v>35</v>
      </c>
      <c r="E9" s="32">
        <v>1</v>
      </c>
      <c r="F9" s="41"/>
      <c r="G9" s="69">
        <f t="shared" si="0"/>
        <v>0</v>
      </c>
      <c r="H9" s="2"/>
      <c r="J9" s="2"/>
    </row>
    <row r="10" spans="1:10" ht="14.1" customHeight="1" x14ac:dyDescent="0.2">
      <c r="A10" s="113"/>
      <c r="B10" s="10" t="s">
        <v>0</v>
      </c>
      <c r="C10" s="109"/>
      <c r="D10" s="28" t="s">
        <v>35</v>
      </c>
      <c r="E10" s="32">
        <v>1</v>
      </c>
      <c r="F10" s="41"/>
      <c r="G10" s="69">
        <f t="shared" si="0"/>
        <v>0</v>
      </c>
      <c r="H10" s="2"/>
      <c r="J10" s="2"/>
    </row>
    <row r="11" spans="1:10" ht="14.1" customHeight="1" x14ac:dyDescent="0.2">
      <c r="A11" s="6" t="s">
        <v>7</v>
      </c>
      <c r="B11" s="10" t="s">
        <v>3</v>
      </c>
      <c r="C11" s="109"/>
      <c r="D11" s="28" t="s">
        <v>35</v>
      </c>
      <c r="E11" s="32">
        <v>1</v>
      </c>
      <c r="F11" s="41"/>
      <c r="G11" s="69">
        <f t="shared" si="0"/>
        <v>0</v>
      </c>
      <c r="H11" s="2"/>
      <c r="I11" s="2"/>
      <c r="J11" s="2"/>
    </row>
    <row r="12" spans="1:10" ht="14.1" customHeight="1" x14ac:dyDescent="0.2">
      <c r="A12" s="6" t="s">
        <v>8</v>
      </c>
      <c r="B12" s="10" t="s">
        <v>3</v>
      </c>
      <c r="C12" s="109"/>
      <c r="D12" s="28" t="s">
        <v>35</v>
      </c>
      <c r="E12" s="32">
        <v>1</v>
      </c>
      <c r="F12" s="41"/>
      <c r="G12" s="69">
        <f t="shared" si="0"/>
        <v>0</v>
      </c>
      <c r="J12" s="2"/>
    </row>
    <row r="13" spans="1:10" ht="14.1" customHeight="1" x14ac:dyDescent="0.2">
      <c r="A13" s="112" t="s">
        <v>9</v>
      </c>
      <c r="B13" s="10" t="s">
        <v>10</v>
      </c>
      <c r="C13" s="109"/>
      <c r="D13" s="28" t="s">
        <v>35</v>
      </c>
      <c r="E13" s="32">
        <v>1</v>
      </c>
      <c r="F13" s="41"/>
      <c r="G13" s="69">
        <f t="shared" si="0"/>
        <v>0</v>
      </c>
      <c r="H13" s="2"/>
      <c r="I13" s="2"/>
      <c r="J13" s="2"/>
    </row>
    <row r="14" spans="1:10" ht="14.1" customHeight="1" x14ac:dyDescent="0.2">
      <c r="A14" s="113"/>
      <c r="B14" s="10" t="s">
        <v>11</v>
      </c>
      <c r="C14" s="109"/>
      <c r="D14" s="28" t="s">
        <v>35</v>
      </c>
      <c r="E14" s="32">
        <v>1</v>
      </c>
      <c r="F14" s="41"/>
      <c r="G14" s="69">
        <f t="shared" si="0"/>
        <v>0</v>
      </c>
      <c r="H14" s="2"/>
      <c r="I14" s="2"/>
      <c r="J14" s="2"/>
    </row>
    <row r="15" spans="1:10" ht="14.1" customHeight="1" x14ac:dyDescent="0.2">
      <c r="A15" s="6" t="s">
        <v>12</v>
      </c>
      <c r="B15" s="10" t="s">
        <v>3</v>
      </c>
      <c r="C15" s="109"/>
      <c r="D15" s="28" t="s">
        <v>35</v>
      </c>
      <c r="E15" s="32">
        <v>1</v>
      </c>
      <c r="F15" s="42"/>
      <c r="G15" s="69">
        <f t="shared" si="0"/>
        <v>0</v>
      </c>
      <c r="H15" s="2"/>
      <c r="I15" s="2"/>
      <c r="J15" s="2"/>
    </row>
    <row r="16" spans="1:10" ht="87.75" customHeight="1" x14ac:dyDescent="0.2">
      <c r="A16" s="29"/>
      <c r="B16" s="70" t="s">
        <v>56</v>
      </c>
      <c r="C16" s="68"/>
      <c r="D16" s="31"/>
      <c r="E16" s="2"/>
      <c r="F16" s="67"/>
      <c r="G16" s="2"/>
      <c r="H16" s="2"/>
      <c r="I16" s="2"/>
      <c r="J16" s="2"/>
    </row>
    <row r="17" spans="1:10" ht="14.1" customHeight="1" x14ac:dyDescent="0.2">
      <c r="A17" s="29"/>
      <c r="B17" s="30"/>
      <c r="C17" s="31"/>
      <c r="D17" s="31"/>
      <c r="E17" s="2"/>
      <c r="F17" s="2"/>
      <c r="G17" s="2"/>
      <c r="H17" s="2"/>
      <c r="I17" s="2"/>
      <c r="J17" s="2"/>
    </row>
    <row r="18" spans="1:10" ht="14.1" customHeight="1" x14ac:dyDescent="0.2">
      <c r="A18" s="56" t="s">
        <v>58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ht="42.75" customHeight="1" x14ac:dyDescent="0.2">
      <c r="A19" s="14" t="s">
        <v>36</v>
      </c>
      <c r="B19" s="14" t="s">
        <v>37</v>
      </c>
      <c r="C19" s="14" t="s">
        <v>34</v>
      </c>
      <c r="D19" s="5" t="s">
        <v>31</v>
      </c>
      <c r="E19" s="5" t="s">
        <v>65</v>
      </c>
      <c r="F19" s="5" t="s">
        <v>39</v>
      </c>
      <c r="G19" s="2"/>
      <c r="H19" s="2"/>
      <c r="I19" s="2"/>
      <c r="J19" s="2"/>
    </row>
    <row r="20" spans="1:10" ht="14.1" customHeight="1" x14ac:dyDescent="0.2">
      <c r="A20" s="106" t="s">
        <v>3</v>
      </c>
      <c r="B20" s="15" t="s">
        <v>19</v>
      </c>
      <c r="C20" s="41"/>
      <c r="D20" s="28" t="s">
        <v>35</v>
      </c>
      <c r="E20" s="32">
        <v>1</v>
      </c>
      <c r="F20" s="34">
        <f>C20*E20</f>
        <v>0</v>
      </c>
      <c r="G20" s="2"/>
      <c r="H20" s="2"/>
      <c r="I20" s="2"/>
      <c r="J20" s="2"/>
    </row>
    <row r="21" spans="1:10" ht="14.1" customHeight="1" x14ac:dyDescent="0.2">
      <c r="A21" s="107"/>
      <c r="B21" s="17" t="s">
        <v>20</v>
      </c>
      <c r="C21" s="43"/>
      <c r="D21" s="28" t="s">
        <v>35</v>
      </c>
      <c r="E21" s="32">
        <v>1</v>
      </c>
      <c r="F21" s="34">
        <f t="shared" ref="F21:F32" si="1">C21*E21</f>
        <v>0</v>
      </c>
      <c r="G21" s="2"/>
      <c r="H21" s="2"/>
      <c r="I21" s="2"/>
      <c r="J21" s="2"/>
    </row>
    <row r="22" spans="1:10" ht="14.1" customHeight="1" x14ac:dyDescent="0.2">
      <c r="A22" s="107"/>
      <c r="B22" s="17" t="s">
        <v>21</v>
      </c>
      <c r="C22" s="43"/>
      <c r="D22" s="28" t="s">
        <v>35</v>
      </c>
      <c r="E22" s="32">
        <v>1</v>
      </c>
      <c r="F22" s="34">
        <f t="shared" si="1"/>
        <v>0</v>
      </c>
      <c r="G22" s="2"/>
      <c r="H22" s="2"/>
      <c r="I22" s="2"/>
      <c r="J22" s="2"/>
    </row>
    <row r="23" spans="1:10" ht="14.1" customHeight="1" x14ac:dyDescent="0.2">
      <c r="A23" s="108"/>
      <c r="B23" s="17" t="s">
        <v>22</v>
      </c>
      <c r="C23" s="43"/>
      <c r="D23" s="28" t="s">
        <v>35</v>
      </c>
      <c r="E23" s="32">
        <v>1</v>
      </c>
      <c r="F23" s="34">
        <f t="shared" si="1"/>
        <v>0</v>
      </c>
      <c r="G23" s="2"/>
      <c r="H23" s="2"/>
      <c r="I23" s="2"/>
      <c r="J23" s="2"/>
    </row>
    <row r="24" spans="1:10" ht="14.1" customHeight="1" x14ac:dyDescent="0.2">
      <c r="A24" s="18" t="s">
        <v>0</v>
      </c>
      <c r="B24" s="16" t="s">
        <v>23</v>
      </c>
      <c r="C24" s="43"/>
      <c r="D24" s="28" t="s">
        <v>35</v>
      </c>
      <c r="E24" s="32">
        <v>1</v>
      </c>
      <c r="F24" s="34">
        <f t="shared" si="1"/>
        <v>0</v>
      </c>
      <c r="G24" s="2"/>
      <c r="H24" s="2"/>
      <c r="I24" s="2"/>
      <c r="J24" s="2"/>
    </row>
    <row r="25" spans="1:10" ht="14.1" customHeight="1" x14ac:dyDescent="0.2">
      <c r="A25" s="106" t="s">
        <v>11</v>
      </c>
      <c r="B25" s="19" t="s">
        <v>19</v>
      </c>
      <c r="C25" s="44"/>
      <c r="D25" s="28" t="s">
        <v>35</v>
      </c>
      <c r="E25" s="32">
        <v>1</v>
      </c>
      <c r="F25" s="34">
        <f t="shared" si="1"/>
        <v>0</v>
      </c>
      <c r="G25" s="2"/>
      <c r="H25" s="2"/>
      <c r="I25" s="2"/>
      <c r="J25" s="2"/>
    </row>
    <row r="26" spans="1:10" ht="14.1" customHeight="1" x14ac:dyDescent="0.2">
      <c r="A26" s="107"/>
      <c r="B26" s="19" t="s">
        <v>20</v>
      </c>
      <c r="C26" s="43"/>
      <c r="D26" s="28" t="s">
        <v>35</v>
      </c>
      <c r="E26" s="32">
        <v>1</v>
      </c>
      <c r="F26" s="34">
        <f t="shared" si="1"/>
        <v>0</v>
      </c>
      <c r="G26" s="2"/>
      <c r="H26" s="2"/>
      <c r="I26" s="2"/>
      <c r="J26" s="2"/>
    </row>
    <row r="27" spans="1:10" ht="14.1" customHeight="1" x14ac:dyDescent="0.2">
      <c r="A27" s="107"/>
      <c r="B27" s="16" t="s">
        <v>21</v>
      </c>
      <c r="C27" s="43"/>
      <c r="D27" s="28" t="s">
        <v>35</v>
      </c>
      <c r="E27" s="32">
        <v>1</v>
      </c>
      <c r="F27" s="34">
        <f t="shared" si="1"/>
        <v>0</v>
      </c>
      <c r="G27" s="2"/>
      <c r="H27" s="2"/>
      <c r="I27" s="2"/>
      <c r="J27" s="2"/>
    </row>
    <row r="28" spans="1:10" ht="14.1" customHeight="1" x14ac:dyDescent="0.2">
      <c r="A28" s="108"/>
      <c r="B28" s="16" t="s">
        <v>22</v>
      </c>
      <c r="C28" s="43"/>
      <c r="D28" s="28" t="s">
        <v>35</v>
      </c>
      <c r="E28" s="32">
        <v>1</v>
      </c>
      <c r="F28" s="34">
        <f t="shared" si="1"/>
        <v>0</v>
      </c>
      <c r="G28" s="2"/>
      <c r="H28" s="2"/>
      <c r="I28" s="2"/>
      <c r="J28" s="2"/>
    </row>
    <row r="29" spans="1:10" ht="14.1" customHeight="1" x14ac:dyDescent="0.2">
      <c r="A29" s="106" t="s">
        <v>10</v>
      </c>
      <c r="B29" s="16" t="s">
        <v>19</v>
      </c>
      <c r="C29" s="43"/>
      <c r="D29" s="28" t="s">
        <v>35</v>
      </c>
      <c r="E29" s="32">
        <v>1</v>
      </c>
      <c r="F29" s="34">
        <f t="shared" si="1"/>
        <v>0</v>
      </c>
      <c r="G29" s="2"/>
      <c r="H29" s="2"/>
      <c r="I29" s="2"/>
      <c r="J29" s="2"/>
    </row>
    <row r="30" spans="1:10" ht="14.1" customHeight="1" x14ac:dyDescent="0.2">
      <c r="A30" s="107"/>
      <c r="B30" s="16" t="s">
        <v>20</v>
      </c>
      <c r="C30" s="43"/>
      <c r="D30" s="28" t="s">
        <v>35</v>
      </c>
      <c r="E30" s="32">
        <v>1</v>
      </c>
      <c r="F30" s="34">
        <f t="shared" si="1"/>
        <v>0</v>
      </c>
      <c r="G30" s="2"/>
      <c r="H30" s="2"/>
      <c r="I30" s="2"/>
      <c r="J30" s="2"/>
    </row>
    <row r="31" spans="1:10" ht="14.1" customHeight="1" x14ac:dyDescent="0.2">
      <c r="A31" s="107"/>
      <c r="B31" s="16" t="s">
        <v>24</v>
      </c>
      <c r="C31" s="43"/>
      <c r="D31" s="28" t="s">
        <v>35</v>
      </c>
      <c r="E31" s="32">
        <v>1</v>
      </c>
      <c r="F31" s="34">
        <f t="shared" si="1"/>
        <v>0</v>
      </c>
      <c r="G31" s="2"/>
      <c r="H31" s="2"/>
      <c r="I31" s="2"/>
      <c r="J31" s="2"/>
    </row>
    <row r="32" spans="1:10" ht="14.1" customHeight="1" x14ac:dyDescent="0.2">
      <c r="A32" s="108"/>
      <c r="B32" s="16" t="s">
        <v>22</v>
      </c>
      <c r="C32" s="43"/>
      <c r="D32" s="28" t="s">
        <v>35</v>
      </c>
      <c r="E32" s="32">
        <v>1</v>
      </c>
      <c r="F32" s="34">
        <f t="shared" si="1"/>
        <v>0</v>
      </c>
      <c r="G32" s="2"/>
      <c r="H32" s="2"/>
      <c r="I32" s="2"/>
      <c r="J32" s="2"/>
    </row>
    <row r="33" spans="1:10" ht="29.25" customHeight="1" x14ac:dyDescent="0.2">
      <c r="B33" s="61" t="s">
        <v>38</v>
      </c>
      <c r="C33" s="2"/>
      <c r="D33" s="2"/>
      <c r="E33" s="2"/>
      <c r="F33" s="2"/>
      <c r="G33" s="2"/>
      <c r="H33" s="2"/>
      <c r="I33" s="2"/>
      <c r="J33" s="2"/>
    </row>
    <row r="34" spans="1:10" ht="20.25" customHeight="1" x14ac:dyDescent="0.2">
      <c r="A34" s="56" t="s">
        <v>81</v>
      </c>
      <c r="B34" s="27"/>
      <c r="C34" s="2"/>
      <c r="D34" s="2"/>
      <c r="E34" s="2"/>
      <c r="F34" s="2"/>
      <c r="G34" s="2"/>
      <c r="H34" s="2"/>
      <c r="I34" s="2"/>
      <c r="J34" s="2"/>
    </row>
    <row r="35" spans="1:10" ht="41.25" customHeight="1" x14ac:dyDescent="0.2">
      <c r="A35" s="5" t="s">
        <v>28</v>
      </c>
      <c r="B35" s="5" t="s">
        <v>29</v>
      </c>
      <c r="C35" s="5" t="s">
        <v>40</v>
      </c>
      <c r="D35" s="5" t="s">
        <v>31</v>
      </c>
      <c r="E35" s="5" t="s">
        <v>65</v>
      </c>
      <c r="F35" s="5" t="s">
        <v>41</v>
      </c>
    </row>
    <row r="36" spans="1:10" ht="17.25" customHeight="1" x14ac:dyDescent="0.2">
      <c r="A36" s="9" t="s">
        <v>45</v>
      </c>
      <c r="B36" s="26" t="s">
        <v>26</v>
      </c>
      <c r="C36" s="45"/>
      <c r="D36" s="11" t="s">
        <v>42</v>
      </c>
      <c r="E36" s="33">
        <v>135</v>
      </c>
      <c r="F36" s="35">
        <f>C36*E36</f>
        <v>0</v>
      </c>
      <c r="G36" s="21"/>
    </row>
    <row r="37" spans="1:10" ht="17.25" customHeight="1" x14ac:dyDescent="0.2">
      <c r="A37" s="71"/>
      <c r="B37" s="78"/>
      <c r="C37" s="79"/>
      <c r="D37" s="74"/>
      <c r="E37" s="75"/>
      <c r="F37" s="76"/>
      <c r="G37" s="21"/>
    </row>
    <row r="38" spans="1:10" ht="39" customHeight="1" x14ac:dyDescent="0.2">
      <c r="A38" s="71"/>
      <c r="B38" s="72" t="s">
        <v>87</v>
      </c>
      <c r="C38" s="73"/>
      <c r="D38" s="74"/>
      <c r="E38" s="75"/>
      <c r="F38" s="76"/>
      <c r="G38" s="21"/>
    </row>
    <row r="39" spans="1:10" ht="17.25" customHeight="1" x14ac:dyDescent="0.2">
      <c r="A39" s="56" t="s">
        <v>59</v>
      </c>
      <c r="B39" s="57"/>
      <c r="C39" s="77"/>
      <c r="D39" s="58"/>
      <c r="E39" s="59"/>
      <c r="F39" s="60"/>
      <c r="G39" s="21"/>
    </row>
    <row r="40" spans="1:10" ht="36.75" customHeight="1" x14ac:dyDescent="0.2">
      <c r="A40" s="5" t="s">
        <v>28</v>
      </c>
      <c r="B40" s="5" t="s">
        <v>29</v>
      </c>
      <c r="C40" s="5" t="s">
        <v>40</v>
      </c>
      <c r="D40" s="5" t="s">
        <v>31</v>
      </c>
      <c r="E40" s="5" t="s">
        <v>65</v>
      </c>
      <c r="F40" s="5" t="s">
        <v>41</v>
      </c>
      <c r="G40" s="21"/>
    </row>
    <row r="41" spans="1:10" ht="14.25" customHeight="1" x14ac:dyDescent="0.2">
      <c r="A41" s="9" t="s">
        <v>44</v>
      </c>
      <c r="B41" s="26" t="s">
        <v>30</v>
      </c>
      <c r="C41" s="45"/>
      <c r="D41" s="11" t="s">
        <v>43</v>
      </c>
      <c r="E41" s="33">
        <v>1000</v>
      </c>
      <c r="F41" s="35">
        <f>C41*E41</f>
        <v>0</v>
      </c>
      <c r="G41" s="22"/>
    </row>
    <row r="42" spans="1:10" x14ac:dyDescent="0.2">
      <c r="G42" s="24"/>
      <c r="H42" s="24"/>
    </row>
    <row r="43" spans="1:10" x14ac:dyDescent="0.2">
      <c r="G43" s="24"/>
      <c r="H43" s="24"/>
    </row>
    <row r="44" spans="1:10" ht="13.5" thickBot="1" x14ac:dyDescent="0.25">
      <c r="A44" s="56" t="s">
        <v>69</v>
      </c>
      <c r="G44" s="24"/>
      <c r="H44" s="24"/>
    </row>
    <row r="45" spans="1:10" ht="33.75" x14ac:dyDescent="0.2">
      <c r="A45" s="81" t="s">
        <v>36</v>
      </c>
      <c r="B45" s="82" t="s">
        <v>70</v>
      </c>
      <c r="C45" s="82" t="s">
        <v>71</v>
      </c>
      <c r="D45" s="83" t="s">
        <v>31</v>
      </c>
      <c r="E45" s="83" t="s">
        <v>65</v>
      </c>
      <c r="F45" s="84" t="s">
        <v>39</v>
      </c>
      <c r="G45" s="24"/>
      <c r="H45" s="24"/>
    </row>
    <row r="46" spans="1:10" x14ac:dyDescent="0.2">
      <c r="A46" s="102" t="s">
        <v>72</v>
      </c>
      <c r="B46" s="17" t="s">
        <v>66</v>
      </c>
      <c r="C46" s="41"/>
      <c r="D46" s="80" t="s">
        <v>35</v>
      </c>
      <c r="E46" s="32">
        <v>1</v>
      </c>
      <c r="F46" s="85">
        <f>C46*E46</f>
        <v>0</v>
      </c>
      <c r="G46" s="24"/>
      <c r="H46" s="24"/>
    </row>
    <row r="47" spans="1:10" x14ac:dyDescent="0.2">
      <c r="A47" s="103"/>
      <c r="B47" s="17" t="s">
        <v>67</v>
      </c>
      <c r="C47" s="43"/>
      <c r="D47" s="80" t="s">
        <v>35</v>
      </c>
      <c r="E47" s="32">
        <v>1</v>
      </c>
      <c r="F47" s="85">
        <f t="shared" ref="F47:F54" si="2">C47*E47</f>
        <v>0</v>
      </c>
      <c r="G47" s="24"/>
      <c r="H47" s="24"/>
    </row>
    <row r="48" spans="1:10" x14ac:dyDescent="0.2">
      <c r="A48" s="104"/>
      <c r="B48" s="17" t="s">
        <v>68</v>
      </c>
      <c r="C48" s="43"/>
      <c r="D48" s="80" t="s">
        <v>35</v>
      </c>
      <c r="E48" s="32">
        <v>1</v>
      </c>
      <c r="F48" s="85">
        <f t="shared" si="2"/>
        <v>0</v>
      </c>
      <c r="G48" s="24"/>
      <c r="H48" s="24"/>
    </row>
    <row r="49" spans="1:8" x14ac:dyDescent="0.2">
      <c r="A49" s="102" t="s">
        <v>73</v>
      </c>
      <c r="B49" s="17" t="s">
        <v>66</v>
      </c>
      <c r="C49" s="44"/>
      <c r="D49" s="80" t="s">
        <v>35</v>
      </c>
      <c r="E49" s="32">
        <v>1</v>
      </c>
      <c r="F49" s="85">
        <f t="shared" si="2"/>
        <v>0</v>
      </c>
      <c r="G49" s="24"/>
      <c r="H49" s="24"/>
    </row>
    <row r="50" spans="1:8" x14ac:dyDescent="0.2">
      <c r="A50" s="103"/>
      <c r="B50" s="17" t="s">
        <v>67</v>
      </c>
      <c r="C50" s="43"/>
      <c r="D50" s="80" t="s">
        <v>35</v>
      </c>
      <c r="E50" s="32">
        <v>1</v>
      </c>
      <c r="F50" s="85">
        <f t="shared" si="2"/>
        <v>0</v>
      </c>
      <c r="G50" s="24"/>
      <c r="H50" s="24"/>
    </row>
    <row r="51" spans="1:8" x14ac:dyDescent="0.2">
      <c r="A51" s="104"/>
      <c r="B51" s="17" t="s">
        <v>68</v>
      </c>
      <c r="C51" s="43"/>
      <c r="D51" s="80" t="s">
        <v>35</v>
      </c>
      <c r="E51" s="32">
        <v>1</v>
      </c>
      <c r="F51" s="85">
        <f t="shared" si="2"/>
        <v>0</v>
      </c>
      <c r="G51" s="24"/>
      <c r="H51" s="24"/>
    </row>
    <row r="52" spans="1:8" x14ac:dyDescent="0.2">
      <c r="A52" s="102" t="s">
        <v>74</v>
      </c>
      <c r="B52" s="17" t="s">
        <v>66</v>
      </c>
      <c r="C52" s="43"/>
      <c r="D52" s="80" t="s">
        <v>35</v>
      </c>
      <c r="E52" s="32">
        <v>1</v>
      </c>
      <c r="F52" s="85">
        <f t="shared" si="2"/>
        <v>0</v>
      </c>
      <c r="G52" s="24"/>
      <c r="H52" s="24"/>
    </row>
    <row r="53" spans="1:8" x14ac:dyDescent="0.2">
      <c r="A53" s="103"/>
      <c r="B53" s="17" t="s">
        <v>67</v>
      </c>
      <c r="C53" s="43"/>
      <c r="D53" s="80" t="s">
        <v>35</v>
      </c>
      <c r="E53" s="32">
        <v>1</v>
      </c>
      <c r="F53" s="85">
        <f t="shared" si="2"/>
        <v>0</v>
      </c>
      <c r="G53" s="24"/>
      <c r="H53" s="24"/>
    </row>
    <row r="54" spans="1:8" x14ac:dyDescent="0.2">
      <c r="A54" s="104"/>
      <c r="B54" s="17" t="s">
        <v>68</v>
      </c>
      <c r="C54" s="43"/>
      <c r="D54" s="80" t="s">
        <v>35</v>
      </c>
      <c r="E54" s="32">
        <v>1</v>
      </c>
      <c r="F54" s="85">
        <f t="shared" si="2"/>
        <v>0</v>
      </c>
      <c r="G54" s="24"/>
      <c r="H54" s="24"/>
    </row>
    <row r="55" spans="1:8" x14ac:dyDescent="0.2">
      <c r="A55" s="102" t="s">
        <v>75</v>
      </c>
      <c r="B55" s="17" t="s">
        <v>66</v>
      </c>
      <c r="C55" s="44"/>
      <c r="D55" s="80" t="s">
        <v>35</v>
      </c>
      <c r="E55" s="32">
        <v>1</v>
      </c>
      <c r="F55" s="85">
        <f t="shared" ref="F55:F57" si="3">C55*E55</f>
        <v>0</v>
      </c>
      <c r="G55" s="24"/>
      <c r="H55" s="24"/>
    </row>
    <row r="56" spans="1:8" x14ac:dyDescent="0.2">
      <c r="A56" s="103"/>
      <c r="B56" s="17" t="s">
        <v>67</v>
      </c>
      <c r="C56" s="43"/>
      <c r="D56" s="80" t="s">
        <v>35</v>
      </c>
      <c r="E56" s="32">
        <v>1</v>
      </c>
      <c r="F56" s="85">
        <f t="shared" si="3"/>
        <v>0</v>
      </c>
      <c r="G56" s="24"/>
      <c r="H56" s="24"/>
    </row>
    <row r="57" spans="1:8" ht="12" thickBot="1" x14ac:dyDescent="0.25">
      <c r="A57" s="105"/>
      <c r="B57" s="86" t="s">
        <v>68</v>
      </c>
      <c r="C57" s="87"/>
      <c r="D57" s="88" t="s">
        <v>35</v>
      </c>
      <c r="E57" s="89">
        <v>1</v>
      </c>
      <c r="F57" s="90">
        <f t="shared" si="3"/>
        <v>0</v>
      </c>
      <c r="G57" s="24"/>
      <c r="H57" s="24"/>
    </row>
    <row r="58" spans="1:8" ht="12.75" x14ac:dyDescent="0.2">
      <c r="A58" s="56"/>
      <c r="G58" s="24"/>
      <c r="H58" s="24"/>
    </row>
    <row r="59" spans="1:8" ht="12.75" x14ac:dyDescent="0.2">
      <c r="A59" s="56"/>
      <c r="G59" s="24"/>
      <c r="H59" s="24"/>
    </row>
    <row r="60" spans="1:8" ht="12.75" x14ac:dyDescent="0.2">
      <c r="A60" s="56"/>
      <c r="G60" s="24"/>
      <c r="H60" s="24"/>
    </row>
    <row r="61" spans="1:8" x14ac:dyDescent="0.2">
      <c r="G61" s="24"/>
      <c r="H61" s="24"/>
    </row>
    <row r="62" spans="1:8" ht="13.5" thickBot="1" x14ac:dyDescent="0.25">
      <c r="A62" s="56" t="s">
        <v>48</v>
      </c>
      <c r="G62" s="24"/>
      <c r="H62" s="24"/>
    </row>
    <row r="63" spans="1:8" ht="38.25" x14ac:dyDescent="0.2">
      <c r="A63" s="55" t="s">
        <v>79</v>
      </c>
      <c r="B63" s="36" t="s">
        <v>51</v>
      </c>
      <c r="C63" s="46" t="s">
        <v>49</v>
      </c>
      <c r="D63" s="49"/>
      <c r="E63" s="50"/>
      <c r="F63" s="50"/>
      <c r="G63" s="24"/>
      <c r="H63" s="24"/>
    </row>
    <row r="64" spans="1:8" ht="12.75" x14ac:dyDescent="0.2">
      <c r="A64" s="37" t="s">
        <v>61</v>
      </c>
      <c r="B64" s="38" t="s">
        <v>60</v>
      </c>
      <c r="C64" s="62">
        <f>G5+G6+G7+G8+G9+G10+G11+G12+G13+G14+G15</f>
        <v>0</v>
      </c>
      <c r="D64" s="49"/>
      <c r="E64" s="52"/>
      <c r="F64" s="51"/>
      <c r="G64" s="24"/>
      <c r="H64" s="24"/>
    </row>
    <row r="65" spans="1:8" ht="12.75" x14ac:dyDescent="0.2">
      <c r="A65" s="37" t="s">
        <v>62</v>
      </c>
      <c r="B65" s="38" t="s">
        <v>53</v>
      </c>
      <c r="C65" s="62">
        <f>F20+F21+F22+F23+F24+F25+F26+F27+F28+F29+F30+F31+F32</f>
        <v>0</v>
      </c>
      <c r="D65" s="49"/>
      <c r="E65" s="52"/>
      <c r="F65" s="51"/>
      <c r="G65" s="24"/>
      <c r="H65" s="24"/>
    </row>
    <row r="66" spans="1:8" ht="12.75" x14ac:dyDescent="0.2">
      <c r="A66" s="37" t="s">
        <v>63</v>
      </c>
      <c r="B66" s="39" t="s">
        <v>55</v>
      </c>
      <c r="C66" s="63">
        <f>F36</f>
        <v>0</v>
      </c>
      <c r="D66" s="49"/>
      <c r="E66" s="53"/>
      <c r="F66" s="51"/>
      <c r="G66" s="24"/>
      <c r="H66" s="24"/>
    </row>
    <row r="67" spans="1:8" ht="12.75" x14ac:dyDescent="0.2">
      <c r="A67" s="37" t="s">
        <v>64</v>
      </c>
      <c r="B67" s="40" t="s">
        <v>50</v>
      </c>
      <c r="C67" s="64">
        <f>F41</f>
        <v>0</v>
      </c>
      <c r="D67" s="49"/>
      <c r="E67" s="53"/>
      <c r="F67" s="51"/>
      <c r="G67" s="24"/>
      <c r="H67" s="24"/>
    </row>
    <row r="68" spans="1:8" ht="12.75" x14ac:dyDescent="0.2">
      <c r="A68" s="37" t="s">
        <v>76</v>
      </c>
      <c r="B68" s="40" t="s">
        <v>77</v>
      </c>
      <c r="C68" s="91">
        <f>F46+F47+F48+F49+F50+F51+F52+F53+F54+F55+F56+F57</f>
        <v>0</v>
      </c>
      <c r="D68" s="49"/>
      <c r="E68" s="53"/>
      <c r="F68" s="51"/>
      <c r="G68" s="24"/>
      <c r="H68" s="24"/>
    </row>
    <row r="69" spans="1:8" ht="13.5" thickBot="1" x14ac:dyDescent="0.25">
      <c r="A69" s="37"/>
      <c r="B69" s="95" t="s">
        <v>46</v>
      </c>
      <c r="C69" s="96">
        <v>12000</v>
      </c>
      <c r="D69" s="47"/>
      <c r="E69" s="48"/>
      <c r="F69" s="54"/>
      <c r="G69" s="24"/>
      <c r="H69" s="24"/>
    </row>
    <row r="70" spans="1:8" ht="26.25" thickBot="1" x14ac:dyDescent="0.25">
      <c r="A70" s="92" t="s">
        <v>80</v>
      </c>
      <c r="B70" s="100" t="s">
        <v>84</v>
      </c>
      <c r="C70" s="101">
        <f>C64+C65+C66+C67+C69</f>
        <v>12000</v>
      </c>
      <c r="D70" s="47"/>
      <c r="E70" s="48"/>
      <c r="F70" s="51"/>
      <c r="G70" s="24"/>
      <c r="H70" s="24"/>
    </row>
    <row r="71" spans="1:8" ht="13.5" thickBot="1" x14ac:dyDescent="0.25">
      <c r="A71" s="92" t="s">
        <v>78</v>
      </c>
      <c r="B71" s="93" t="s">
        <v>82</v>
      </c>
      <c r="C71" s="94">
        <f>C64+C65+C66+C67+C68</f>
        <v>0</v>
      </c>
      <c r="G71" s="24"/>
      <c r="H71" s="24"/>
    </row>
    <row r="72" spans="1:8" ht="12.75" x14ac:dyDescent="0.2">
      <c r="A72" s="98"/>
      <c r="B72" s="98"/>
      <c r="C72" s="99"/>
      <c r="G72" s="24"/>
      <c r="H72" s="24"/>
    </row>
    <row r="73" spans="1:8" x14ac:dyDescent="0.2">
      <c r="A73" s="1" t="s">
        <v>86</v>
      </c>
      <c r="G73" s="24"/>
      <c r="H73" s="24"/>
    </row>
    <row r="74" spans="1:8" x14ac:dyDescent="0.2">
      <c r="A74" s="1" t="s">
        <v>83</v>
      </c>
      <c r="G74" s="24"/>
      <c r="H74" s="24"/>
    </row>
    <row r="75" spans="1:8" x14ac:dyDescent="0.2">
      <c r="G75" s="24"/>
      <c r="H75" s="24"/>
    </row>
    <row r="76" spans="1:8" ht="12.75" x14ac:dyDescent="0.2">
      <c r="B76" s="66" t="s">
        <v>47</v>
      </c>
      <c r="F76" s="65"/>
      <c r="G76" s="24"/>
      <c r="H76" s="24"/>
    </row>
    <row r="77" spans="1:8" x14ac:dyDescent="0.2">
      <c r="G77" s="24"/>
      <c r="H77" s="24"/>
    </row>
    <row r="78" spans="1:8" x14ac:dyDescent="0.2">
      <c r="B78" s="97" t="s">
        <v>52</v>
      </c>
      <c r="G78" s="25"/>
      <c r="H78" s="25"/>
    </row>
    <row r="79" spans="1:8" x14ac:dyDescent="0.2">
      <c r="G79" s="25"/>
      <c r="H79" s="25"/>
    </row>
    <row r="80" spans="1:8" x14ac:dyDescent="0.2">
      <c r="G80" s="25"/>
      <c r="H80" s="25"/>
    </row>
    <row r="82" spans="2:5" x14ac:dyDescent="0.2">
      <c r="B82" s="20" t="s">
        <v>14</v>
      </c>
    </row>
    <row r="85" spans="2:5" x14ac:dyDescent="0.2">
      <c r="E85" s="23" t="s">
        <v>15</v>
      </c>
    </row>
    <row r="86" spans="2:5" x14ac:dyDescent="0.2">
      <c r="E86" s="24" t="s">
        <v>18</v>
      </c>
    </row>
    <row r="87" spans="2:5" x14ac:dyDescent="0.2">
      <c r="E87" s="25" t="s">
        <v>16</v>
      </c>
    </row>
    <row r="88" spans="2:5" x14ac:dyDescent="0.2">
      <c r="E88" s="25" t="s">
        <v>17</v>
      </c>
    </row>
  </sheetData>
  <mergeCells count="11">
    <mergeCell ref="C5:C15"/>
    <mergeCell ref="A5:A6"/>
    <mergeCell ref="A9:A10"/>
    <mergeCell ref="A13:A14"/>
    <mergeCell ref="A46:A48"/>
    <mergeCell ref="A49:A51"/>
    <mergeCell ref="A52:A54"/>
    <mergeCell ref="A55:A57"/>
    <mergeCell ref="A20:A23"/>
    <mergeCell ref="A25:A28"/>
    <mergeCell ref="A29:A32"/>
  </mergeCell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Krnáč Martin</dc:creator>
  <cp:lastModifiedBy>Beňová Andrea</cp:lastModifiedBy>
  <cp:lastPrinted>2026-03-23T11:19:05Z</cp:lastPrinted>
  <dcterms:created xsi:type="dcterms:W3CDTF">2020-10-19T05:43:34Z</dcterms:created>
  <dcterms:modified xsi:type="dcterms:W3CDTF">2026-03-23T11:20:07Z</dcterms:modified>
</cp:coreProperties>
</file>